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able2" sheetId="1" state="visible" r:id="rId1"/>
  </sheets>
  <definedNames>
    <definedName name="_xlnm._FilterDatabase" localSheetId="0" hidden="1">Table2!$A$16:$M$67</definedName>
    <definedName name="Print_Titles" localSheetId="0" hidden="0">Table2!$16:$16</definedName>
    <definedName name="_xlnm.Print_Area" localSheetId="0" hidden="0">Table2!$A$1:$M$67</definedName>
  </definedNames>
  <calcPr/>
</workbook>
</file>

<file path=xl/sharedStrings.xml><?xml version="1.0" encoding="utf-8"?>
<sst xmlns="http://schemas.openxmlformats.org/spreadsheetml/2006/main" count="133" uniqueCount="133">
  <si>
    <t xml:space="preserve">Приложение 3</t>
  </si>
  <si>
    <t>УТВЕРЖДЕН</t>
  </si>
  <si>
    <t xml:space="preserve">распоряжением </t>
  </si>
  <si>
    <t xml:space="preserve">администрации города Артема</t>
  </si>
  <si>
    <t xml:space="preserve">от                           №</t>
  </si>
  <si>
    <t xml:space="preserve">ОТЧЕТ ОБ ИСПОЛНЕНИИ</t>
  </si>
  <si>
    <t xml:space="preserve">расходов бюджета  Артемовского городского округа  по разделам, подразделам классификации расходов бюджетов </t>
  </si>
  <si>
    <t xml:space="preserve">за I квартал 2026 года</t>
  </si>
  <si>
    <t>(рублей)</t>
  </si>
  <si>
    <t xml:space="preserve">Наименование показателя</t>
  </si>
  <si>
    <t xml:space="preserve">Раздел, подраздел</t>
  </si>
  <si>
    <t xml:space="preserve">Целевая статья</t>
  </si>
  <si>
    <t xml:space="preserve">Вид
расходов</t>
  </si>
  <si>
    <t xml:space="preserve">Общий объем финансирования 
на 2026 год</t>
  </si>
  <si>
    <t xml:space="preserve">В том числе:</t>
  </si>
  <si>
    <t xml:space="preserve">Исполнено за                    I квартал                                                               2026 года</t>
  </si>
  <si>
    <t xml:space="preserve">Процент исполнения</t>
  </si>
  <si>
    <t/>
  </si>
  <si>
    <t xml:space="preserve">за счет средств местного бюджета</t>
  </si>
  <si>
    <t xml:space="preserve">за счет межбюджетных  трансфертов</t>
  </si>
  <si>
    <t xml:space="preserve">за счет доходов от платных услуг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</si>
  <si>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</si>
  <si>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</si>
  <si>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</si>
  <si>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</si>
  <si>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</si>
  <si>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</si>
  <si>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</si>
  <si>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</si>
  <si>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</si>
  <si>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</si>
  <si>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</si>
  <si>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</si>
  <si>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ОБЩЕГОСУДАРСТВЕННЫЕ ВОПРОСЫ</t>
  </si>
  <si>
    <t>0100</t>
  </si>
  <si>
    <t xml:space="preserve">00 0 00 00000</t>
  </si>
  <si>
    <t>000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</si>
  <si>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</si>
  <si>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</si>
  <si>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</si>
  <si>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</si>
  <si>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</si>
  <si>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</si>
  <si>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Судебная система</t>
  </si>
  <si>
    <t>0105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</si>
  <si>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</si>
  <si>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</si>
  <si>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Резервные фонды</t>
  </si>
  <si>
    <t>0111</t>
  </si>
  <si>
    <t xml:space="preserve">Другие общегосударственные вопросы</t>
  </si>
  <si>
    <t>0113</t>
  </si>
  <si>
    <t xml:space="preserve">НАЦИОНАЛЬНАЯ ОБОРОНА</t>
  </si>
  <si>
    <t>0200</t>
  </si>
  <si>
    <t xml:space="preserve">Мобилизационная и вневойсковая подготовка</t>
  </si>
  <si>
    <t>0203</t>
  </si>
  <si>
    <t xml:space="preserve">НАЦИОНАЛЬНАЯ БЕЗОПАСНОСТЬ И ПРАВООХРАНИТЕЛЬНАЯ ДЕЯТЕЛЬНОСТЬ</t>
  </si>
  <si>
    <t>0300</t>
  </si>
  <si>
    <t xml:space="preserve">Гражданская оборона</t>
  </si>
  <si>
    <t>0309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</si>
  <si>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</si>
  <si>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</si>
  <si>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НАЦИОНАЛЬНАЯ ЭКОНОМИКА</t>
  </si>
  <si>
    <t>0400</t>
  </si>
  <si>
    <t xml:space="preserve">Сельское хозяйство и рыболовство</t>
  </si>
  <si>
    <t>0405</t>
  </si>
  <si>
    <t>Транспорт</t>
  </si>
  <si>
    <t>0408</t>
  </si>
  <si>
    <t xml:space="preserve">Дорожное хозяйство (дорожные фонды)</t>
  </si>
  <si>
    <t>0409</t>
  </si>
  <si>
    <t xml:space="preserve">Другие вопросы в области национальной экономики</t>
  </si>
  <si>
    <t>0412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</si>
  <si>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</si>
  <si>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</si>
  <si>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</si>
  <si>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</si>
  <si>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Коммунальное хозяйство</t>
  </si>
  <si>
    <t>0502</t>
  </si>
  <si>
    <t>Благоустройство</t>
  </si>
  <si>
    <t>0503</t>
  </si>
  <si>
    <t xml:space="preserve">Другие вопросы в области жилищно-коммунального хозяйства</t>
  </si>
  <si>
    <t>0505</t>
  </si>
  <si>
    <t xml:space="preserve">ОХРАНА ОКРУЖАЮЩЕЙ СРЕДЫ</t>
  </si>
  <si>
    <t>0600</t>
  </si>
  <si>
    <t xml:space="preserve">Другие вопросы в области охраны окружающей среды</t>
  </si>
  <si>
    <t>0605</t>
  </si>
  <si>
    <t>ОБРАЗОВАНИЕ</t>
  </si>
  <si>
    <t>0700</t>
  </si>
  <si>
    <t xml:space="preserve">Дошкольное образование</t>
  </si>
  <si>
    <t>0701</t>
  </si>
  <si>
    <t xml:space="preserve">Общее образование</t>
  </si>
  <si>
    <t>0702</t>
  </si>
  <si>
    <t xml:space="preserve">Дополнительное образование детей</t>
  </si>
  <si>
    <t>0703</t>
  </si>
  <si>
    <t xml:space="preserve">Профессиональная подготовка, переподготовка и повышение квалификации</t>
  </si>
  <si>
    <t>0705</t>
  </si>
  <si>
    <t xml:space="preserve">Молодежная политика</t>
  </si>
  <si>
    <t>0707</t>
  </si>
  <si>
    <t xml:space="preserve">Другие вопросы в области образования</t>
  </si>
  <si>
    <t>0709</t>
  </si>
  <si>
    <t xml:space="preserve">КУЛЬТУРА, КИНЕМАТОГРАФИЯ</t>
  </si>
  <si>
    <t>0800</t>
  </si>
  <si>
    <t>Культура</t>
  </si>
  <si>
    <t>0801</t>
  </si>
  <si>
    <t xml:space="preserve">Другие вопросы в области культуры, кинематографии</t>
  </si>
  <si>
    <t>0804</t>
  </si>
  <si>
    <t>ЗДРАВООХРАНЕНИЕ</t>
  </si>
  <si>
    <t>0900</t>
  </si>
  <si>
    <t xml:space="preserve">Другие вопросы в области здравоохранения</t>
  </si>
  <si>
    <t>0909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</si>
  <si>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</si>
  <si>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</si>
  <si>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</si>
  <si>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</si>
  <si>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Социальное обеспечение населения</t>
  </si>
  <si>
    <t>1003</t>
  </si>
  <si>
    <t xml:space="preserve">Охрана семьи и детства</t>
  </si>
  <si>
    <t>1004</t>
  </si>
  <si>
    <t xml:space="preserve">Другие вопросы в области социальной политики</t>
  </si>
  <si>
    <t>1006</t>
  </si>
  <si>
    <t xml:space="preserve">ФИЗИЧЕСКАЯ КУЛЬТУРА И СПОРТ</t>
  </si>
  <si>
    <t>1100</t>
  </si>
  <si>
    <t xml:space="preserve">Массовый спорт</t>
  </si>
  <si>
    <t>1102</t>
  </si>
  <si>
    <t xml:space="preserve">Спорт высших достижений</t>
  </si>
  <si>
    <t xml:space="preserve">Другие вопросы в области физической культуры и спорта</t>
  </si>
  <si>
    <t>1105</t>
  </si>
  <si>
    <t xml:space="preserve">СРЕДСТВА МАССОВОЙ ИНФОРМАЦИИ</t>
  </si>
  <si>
    <t>1200</t>
  </si>
  <si>
    <t xml:space="preserve">Другие вопросы в области средств массовой информации</t>
  </si>
  <si>
    <t>1204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</si>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</sst>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&quot;р.&quot;_-;\-* #,##0.00&quot;р.&quot;_-;_-* &quot;-&quot;??&quot;р.&quot;_-;_-@_-"/>
    <numFmt numFmtId="163" formatCode="_-* #,##0.00\ _₽_-;\-* #,##0.00\ _₽_-;_-* &quot;-&quot;??\ _₽_-;_-@_-"/>
    <numFmt numFmtId="164" formatCode="_-* #,##0\ _₽_-;\-* #,##0\ _₽_-;_-* &quot;-&quot;\ _₽_-;_-@_-"/>
    <numFmt numFmtId="165" formatCode="#,##0.0"/>
  </numFmts>
  <fonts count="26">
    <font>
      <sz val="10.000000"/>
      <color theme="1"/>
      <name val="Times New Roman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Times New Roman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theme="11" tint="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0.000000"/>
      <name val="Times New Roman"/>
    </font>
    <font>
      <b/>
      <sz val="12.000000"/>
      <name val="Times New Roman"/>
    </font>
    <font>
      <sz val="10.000000"/>
      <color indexed="2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>
      <alignment vertical="top" wrapText="1"/>
    </xf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 wrapText="1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0" fillId="0" borderId="0" numFmtId="162" applyNumberFormat="1" applyFont="1" applyFill="1" applyBorder="1">
      <alignment vertical="top" wrapText="1"/>
    </xf>
    <xf fontId="14" fillId="0" borderId="0" numFmtId="0" applyNumberFormat="1" applyFont="1" applyFill="1" applyBorder="1">
      <alignment vertical="top" wrapText="1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9" fillId="32" borderId="0" numFmtId="0" applyNumberFormat="1" applyFont="1" applyFill="1" applyBorder="1"/>
  </cellStyleXfs>
  <cellXfs count="40">
    <xf fontId="0" fillId="0" borderId="0" numFmtId="0" xfId="0" applyAlignment="1">
      <alignment vertical="top" wrapText="1"/>
    </xf>
    <xf fontId="20" fillId="0" borderId="0" numFmtId="0" xfId="0" applyFont="1" applyAlignment="1">
      <alignment vertical="top" wrapText="1"/>
    </xf>
    <xf fontId="0" fillId="0" borderId="0" numFmtId="0" xfId="0" applyAlignment="1">
      <alignment vertical="top" wrapText="1"/>
    </xf>
    <xf fontId="0" fillId="33" borderId="0" numFmtId="0" xfId="0" applyFill="1" applyAlignment="1">
      <alignment vertical="top" wrapText="1"/>
    </xf>
    <xf fontId="21" fillId="0" borderId="0" numFmtId="0" xfId="40" applyFont="1" applyAlignment="1">
      <alignment horizontal="left" vertical="top"/>
    </xf>
    <xf fontId="21" fillId="33" borderId="0" numFmtId="0" xfId="0" applyFont="1" applyFill="1" applyAlignment="1">
      <alignment horizontal="left" vertical="top"/>
    </xf>
    <xf fontId="0" fillId="0" borderId="0" numFmtId="0" xfId="0" applyAlignment="1">
      <alignment horizontal="left" vertical="top"/>
    </xf>
    <xf fontId="21" fillId="0" borderId="0" numFmtId="0" xfId="40" applyFont="1" applyAlignment="1">
      <alignment horizontal="left" vertical="top" wrapText="1"/>
    </xf>
    <xf fontId="20" fillId="0" borderId="0" numFmtId="0" xfId="40" applyFont="1" applyAlignment="1">
      <alignment horizontal="left" vertical="top"/>
    </xf>
    <xf fontId="0" fillId="33" borderId="0" numFmtId="0" xfId="0" applyFill="1" applyAlignment="1">
      <alignment horizontal="left" vertical="top"/>
    </xf>
    <xf fontId="22" fillId="0" borderId="0" numFmtId="0" xfId="0" applyFont="1" applyAlignment="1">
      <alignment horizontal="center" vertical="top" wrapText="1"/>
    </xf>
    <xf fontId="21" fillId="0" borderId="0" numFmtId="0" xfId="0" applyFont="1" applyAlignment="1">
      <alignment vertical="top" wrapText="1"/>
    </xf>
    <xf fontId="21" fillId="33" borderId="0" numFmtId="0" xfId="0" applyFont="1" applyFill="1" applyAlignment="1">
      <alignment vertical="top" wrapText="1"/>
    </xf>
    <xf fontId="21" fillId="0" borderId="10" numFmtId="0" xfId="0" applyFont="1" applyBorder="1" applyAlignment="1">
      <alignment horizontal="right" wrapText="1"/>
    </xf>
    <xf fontId="23" fillId="0" borderId="11" numFmtId="0" xfId="40" applyFont="1" applyBorder="1" applyAlignment="1">
      <alignment horizontal="center" vertical="top" wrapText="1"/>
    </xf>
    <xf fontId="23" fillId="0" borderId="11" numFmtId="0" xfId="0" applyFont="1" applyBorder="1" applyAlignment="1">
      <alignment horizontal="center" vertical="top" wrapText="1"/>
    </xf>
    <xf fontId="23" fillId="33" borderId="11" numFmtId="0" xfId="40" applyFont="1" applyFill="1" applyBorder="1" applyAlignment="1">
      <alignment horizontal="center" vertical="top" wrapText="1"/>
    </xf>
    <xf fontId="24" fillId="0" borderId="11" numFmtId="0" xfId="0" applyFont="1" applyBorder="1" applyAlignment="1">
      <alignment horizontal="center" vertical="center" wrapText="1"/>
    </xf>
    <xf fontId="23" fillId="0" borderId="11" numFmtId="0" xfId="0" applyFont="1" applyBorder="1" applyAlignment="1">
      <alignment horizontal="center" vertical="center" wrapText="1"/>
    </xf>
    <xf fontId="23" fillId="33" borderId="11" numFmtId="0" xfId="0" applyFont="1" applyFill="1" applyBorder="1" applyAlignment="1">
      <alignment horizontal="center" vertical="center" wrapText="1"/>
    </xf>
    <xf fontId="24" fillId="0" borderId="11" numFmtId="0" xfId="0" applyFont="1" applyBorder="1" applyAlignment="1">
      <alignment horizontal="left" vertical="top" wrapText="1"/>
    </xf>
    <xf fontId="24" fillId="0" borderId="11" numFmtId="4" xfId="0" applyNumberFormat="1" applyFont="1" applyBorder="1" applyAlignment="1">
      <alignment horizontal="left" vertical="top" wrapText="1"/>
    </xf>
    <xf fontId="24" fillId="33" borderId="11" numFmtId="4" xfId="0" applyNumberFormat="1" applyFont="1" applyFill="1" applyBorder="1" applyAlignment="1">
      <alignment horizontal="left" vertical="top" wrapText="1"/>
    </xf>
    <xf fontId="24" fillId="0" borderId="11" numFmtId="165" xfId="0" applyNumberFormat="1" applyFont="1" applyBorder="1" applyAlignment="1">
      <alignment horizontal="left" vertical="top" wrapText="1"/>
    </xf>
    <xf fontId="20" fillId="0" borderId="11" numFmtId="0" xfId="0" applyFont="1" applyBorder="1" applyAlignment="1">
      <alignment horizontal="left" vertical="top" wrapText="1"/>
    </xf>
    <xf fontId="20" fillId="0" borderId="11" numFmtId="4" xfId="0" applyNumberFormat="1" applyFont="1" applyBorder="1" applyAlignment="1">
      <alignment horizontal="left" vertical="top" wrapText="1"/>
    </xf>
    <xf fontId="20" fillId="33" borderId="11" numFmtId="4" xfId="0" applyNumberFormat="1" applyFont="1" applyFill="1" applyBorder="1" applyAlignment="1">
      <alignment horizontal="left" vertical="top" wrapText="1"/>
    </xf>
    <xf fontId="20" fillId="0" borderId="11" numFmtId="165" xfId="0" applyNumberFormat="1" applyFont="1" applyBorder="1" applyAlignment="1">
      <alignment horizontal="left" vertical="top" wrapText="1"/>
    </xf>
    <xf fontId="24" fillId="0" borderId="11" numFmtId="49" xfId="0" applyNumberFormat="1" applyFont="1" applyBorder="1" applyAlignment="1">
      <alignment horizontal="left" vertical="top" wrapText="1"/>
    </xf>
    <xf fontId="20" fillId="0" borderId="11" numFmtId="49" xfId="0" applyNumberFormat="1" applyFont="1" applyBorder="1" applyAlignment="1">
      <alignment horizontal="left" vertical="top" wrapText="1"/>
    </xf>
    <xf fontId="20" fillId="33" borderId="11" numFmtId="0" xfId="0" applyFont="1" applyFill="1" applyBorder="1" applyAlignment="1">
      <alignment horizontal="left" vertical="top" wrapText="1"/>
    </xf>
    <xf fontId="20" fillId="33" borderId="11" numFmtId="165" xfId="0" applyNumberFormat="1" applyFont="1" applyFill="1" applyBorder="1" applyAlignment="1">
      <alignment horizontal="left" vertical="top" wrapText="1"/>
    </xf>
    <xf fontId="24" fillId="33" borderId="11" numFmtId="0" xfId="0" applyFont="1" applyFill="1" applyBorder="1" applyAlignment="1">
      <alignment horizontal="left" vertical="top" wrapText="1"/>
    </xf>
    <xf fontId="24" fillId="33" borderId="11" numFmtId="165" xfId="0" applyNumberFormat="1" applyFont="1" applyFill="1" applyBorder="1" applyAlignment="1">
      <alignment horizontal="left" vertical="top" wrapText="1"/>
    </xf>
    <xf fontId="20" fillId="33" borderId="11" numFmtId="49" xfId="0" applyNumberFormat="1" applyFont="1" applyFill="1" applyBorder="1" applyAlignment="1">
      <alignment horizontal="left" vertical="top" wrapText="1"/>
    </xf>
    <xf fontId="24" fillId="0" borderId="0" numFmtId="0" xfId="0" applyFont="1" applyAlignment="1">
      <alignment horizontal="left" vertical="top" wrapText="1"/>
    </xf>
    <xf fontId="20" fillId="0" borderId="0" numFmtId="0" xfId="0" applyFont="1" applyAlignment="1">
      <alignment horizontal="left" vertical="top" wrapText="1"/>
    </xf>
    <xf fontId="24" fillId="0" borderId="11" numFmtId="0" xfId="0" applyFont="1" applyBorder="1" applyAlignment="1">
      <alignment horizontal="left" wrapText="1"/>
    </xf>
    <xf fontId="0" fillId="0" borderId="0" numFmtId="4" xfId="0" applyNumberFormat="1" applyAlignment="1">
      <alignment vertical="top" wrapText="1"/>
    </xf>
    <xf fontId="25" fillId="0" borderId="0" numFmtId="4" xfId="0" applyNumberFormat="1" applyFont="1" applyAlignment="1">
      <alignment vertical="top"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1" ySplit="17" topLeftCell="B18" activePane="bottomRight" state="frozen"/>
      <selection activeCell="I69" activeCellId="0" sqref="H69:I69"/>
    </sheetView>
  </sheetViews>
  <sheetFormatPr baseColWidth="8" defaultRowHeight="15.75" customHeight="1"/>
  <cols>
    <col customWidth="1" min="1" max="1" style="1" width="59.7109375"/>
    <col customWidth="1" min="2" max="2" width="10.8515625"/>
    <col customWidth="1" min="3" max="3" width="16.421875"/>
    <col customWidth="1" min="4" max="4" width="10.140625"/>
    <col customWidth="1" min="5" max="5" style="2" width="18.421875"/>
    <col customWidth="1" min="6" max="6" width="17.7109375"/>
    <col customWidth="1" min="7" max="7" width="17.57421875"/>
    <col customWidth="1" min="8" max="8" style="3" width="15.8515625"/>
    <col customWidth="1" min="9" max="9" style="2" width="19.00390625"/>
    <col customWidth="1" min="10" max="10" width="17.00390625"/>
    <col customWidth="1" min="11" max="11" width="16.57421875"/>
    <col customWidth="1" min="12" max="12" style="3" width="15.140625"/>
    <col customWidth="1" min="13" max="13" width="11.8515625"/>
    <col bestFit="1" customWidth="1" min="14" max="14" width="11.664099999999999"/>
  </cols>
  <sheetData>
    <row r="1" ht="17.25">
      <c r="B1" s="2"/>
      <c r="C1" s="2"/>
      <c r="D1" s="2"/>
      <c r="E1" s="2"/>
      <c r="F1" s="2"/>
      <c r="G1" s="2"/>
      <c r="I1" s="2"/>
      <c r="J1" s="4"/>
      <c r="K1" s="4" t="s">
        <v>0</v>
      </c>
      <c r="L1" s="5"/>
      <c r="M1" s="6"/>
    </row>
    <row r="2" s="2" customFormat="1" ht="17.25">
      <c r="A2" s="1"/>
      <c r="H2" s="3"/>
      <c r="J2" s="4"/>
      <c r="K2" s="4"/>
      <c r="L2" s="5"/>
      <c r="M2" s="6"/>
    </row>
    <row r="3" s="2" customFormat="1" ht="37.5" customHeight="1">
      <c r="A3" s="1"/>
      <c r="H3" s="3"/>
      <c r="J3" s="7"/>
      <c r="K3" s="7" t="s">
        <v>1</v>
      </c>
      <c r="L3" s="7"/>
      <c r="M3" s="6"/>
    </row>
    <row r="4" s="2" customFormat="1" ht="2.25" hidden="1" customHeight="1">
      <c r="A4" s="1"/>
      <c r="H4" s="3"/>
      <c r="J4" s="7"/>
      <c r="K4" s="7"/>
      <c r="L4" s="5"/>
      <c r="M4" s="6"/>
    </row>
    <row r="5" s="2" customFormat="1" ht="20.25" customHeight="1">
      <c r="A5" s="1"/>
      <c r="H5" s="3"/>
      <c r="J5" s="4"/>
      <c r="K5" s="4" t="s">
        <v>2</v>
      </c>
      <c r="L5" s="5"/>
      <c r="M5" s="6"/>
    </row>
    <row r="6" s="2" customFormat="1" ht="18" customHeight="1">
      <c r="A6" s="1"/>
      <c r="H6" s="3"/>
      <c r="J6" s="4"/>
      <c r="K6" s="4" t="s">
        <v>3</v>
      </c>
      <c r="L6" s="5"/>
      <c r="M6" s="6"/>
    </row>
    <row r="7" s="2" customFormat="1" ht="17.25" customHeight="1">
      <c r="A7" s="1"/>
      <c r="H7" s="3"/>
      <c r="J7" s="4"/>
      <c r="K7" s="4" t="s">
        <v>4</v>
      </c>
      <c r="L7" s="5"/>
      <c r="M7" s="6"/>
    </row>
    <row r="8" s="2" customFormat="1" ht="23.25" customHeight="1">
      <c r="A8" s="1"/>
      <c r="H8" s="3"/>
      <c r="J8" s="8"/>
      <c r="K8" s="6"/>
      <c r="L8" s="9"/>
      <c r="M8" s="6"/>
    </row>
    <row r="9" ht="15.75" customHeight="1"/>
    <row r="10" ht="18.75" customHeight="1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19.5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7" customHeight="1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</row>
    <row r="13" ht="17.25">
      <c r="A13" s="11"/>
      <c r="B13" s="11"/>
      <c r="C13" s="11"/>
      <c r="D13" s="11"/>
      <c r="E13" s="11"/>
      <c r="F13" s="11"/>
      <c r="G13" s="11"/>
      <c r="H13" s="12"/>
      <c r="I13" s="11"/>
      <c r="J13" s="11"/>
      <c r="K13" s="11"/>
      <c r="L13" s="13" t="s">
        <v>8</v>
      </c>
      <c r="M13" s="13"/>
    </row>
    <row r="14" ht="12.75">
      <c r="A14" s="14" t="s">
        <v>9</v>
      </c>
      <c r="B14" s="14" t="s">
        <v>10</v>
      </c>
      <c r="C14" s="14" t="s">
        <v>11</v>
      </c>
      <c r="D14" s="14" t="s">
        <v>12</v>
      </c>
      <c r="E14" s="14" t="s">
        <v>13</v>
      </c>
      <c r="F14" s="14" t="s">
        <v>14</v>
      </c>
      <c r="G14" s="14"/>
      <c r="H14" s="14"/>
      <c r="I14" s="14" t="s">
        <v>15</v>
      </c>
      <c r="J14" s="14" t="s">
        <v>14</v>
      </c>
      <c r="K14" s="14"/>
      <c r="L14" s="14"/>
      <c r="M14" s="15" t="s">
        <v>16</v>
      </c>
    </row>
    <row r="15" ht="42" customHeight="1">
      <c r="A15" s="14" t="s">
        <v>17</v>
      </c>
      <c r="B15" s="14" t="s">
        <v>17</v>
      </c>
      <c r="C15" s="14" t="s">
        <v>17</v>
      </c>
      <c r="D15" s="14" t="s">
        <v>17</v>
      </c>
      <c r="E15" s="14"/>
      <c r="F15" s="14" t="s">
        <v>18</v>
      </c>
      <c r="G15" s="14" t="s">
        <v>19</v>
      </c>
      <c r="H15" s="16" t="s">
        <v>20</v>
      </c>
      <c r="I15" s="14"/>
      <c r="J15" s="14" t="s">
        <v>18</v>
      </c>
      <c r="K15" s="14" t="s">
        <v>19</v>
      </c>
      <c r="L15" s="16" t="s">
        <v>20</v>
      </c>
      <c r="M15" s="15"/>
    </row>
    <row r="16" ht="13.5" customHeight="1">
      <c r="A16" s="17" t="s">
        <v>21</v>
      </c>
      <c r="B16" s="18" t="s">
        <v>22</v>
      </c>
      <c r="C16" s="18" t="s">
        <v>23</v>
      </c>
      <c r="D16" s="18" t="s">
        <v>24</v>
      </c>
      <c r="E16" s="18" t="s">
        <v>25</v>
      </c>
      <c r="F16" s="18" t="s">
        <v>26</v>
      </c>
      <c r="G16" s="18" t="s">
        <v>27</v>
      </c>
      <c r="H16" s="19" t="s">
        <v>28</v>
      </c>
      <c r="I16" s="18" t="s">
        <v>29</v>
      </c>
      <c r="J16" s="18" t="s">
        <v>30</v>
      </c>
      <c r="K16" s="18" t="s">
        <v>31</v>
      </c>
      <c r="L16" s="19" t="s">
        <v>32</v>
      </c>
      <c r="M16" s="15">
        <v>13</v>
      </c>
    </row>
    <row r="17" ht="17.25" customHeight="1">
      <c r="A17" s="20" t="s">
        <v>33</v>
      </c>
      <c r="B17" s="20" t="s">
        <v>34</v>
      </c>
      <c r="C17" s="20" t="s">
        <v>35</v>
      </c>
      <c r="D17" s="20" t="s">
        <v>36</v>
      </c>
      <c r="E17" s="21">
        <f t="shared" ref="E17:E24" si="0">SUM(F17:H17)</f>
        <v>813447915.26999998</v>
      </c>
      <c r="F17" s="21">
        <f>SUM(F18:F24)</f>
        <v>781785129.51999998</v>
      </c>
      <c r="G17" s="21">
        <f>SUM(G18:G24)</f>
        <v>31662785.75</v>
      </c>
      <c r="H17" s="22">
        <f>SUM(H18:H24)</f>
        <v>0</v>
      </c>
      <c r="I17" s="21">
        <f t="shared" ref="I17:I24" si="1">SUM(J17:L17)</f>
        <v>138271375.66</v>
      </c>
      <c r="J17" s="21">
        <f>SUM(J18:J24)</f>
        <v>131951634.40000001</v>
      </c>
      <c r="K17" s="21">
        <f>SUM(K18:K24)</f>
        <v>6319741.2599999998</v>
      </c>
      <c r="L17" s="22">
        <f>SUM(L18:L24)</f>
        <v>0</v>
      </c>
      <c r="M17" s="23">
        <f t="shared" ref="M17:M67" si="2">I17/E17%</f>
        <v>16.998184280072181</v>
      </c>
    </row>
    <row r="18" ht="33.75" customHeight="1">
      <c r="A18" s="24" t="s">
        <v>37</v>
      </c>
      <c r="B18" s="24" t="s">
        <v>38</v>
      </c>
      <c r="C18" s="24" t="s">
        <v>35</v>
      </c>
      <c r="D18" s="24" t="s">
        <v>36</v>
      </c>
      <c r="E18" s="21">
        <f t="shared" si="0"/>
        <v>10924832.199999999</v>
      </c>
      <c r="F18" s="25">
        <v>10924832.199999999</v>
      </c>
      <c r="G18" s="25">
        <v>0</v>
      </c>
      <c r="H18" s="26">
        <v>0</v>
      </c>
      <c r="I18" s="21">
        <f t="shared" si="1"/>
        <v>2063755.5600000001</v>
      </c>
      <c r="J18" s="25">
        <v>2063755.5600000001</v>
      </c>
      <c r="K18" s="25">
        <v>0</v>
      </c>
      <c r="L18" s="26">
        <v>0</v>
      </c>
      <c r="M18" s="27">
        <f t="shared" si="2"/>
        <v>18.890501219780752</v>
      </c>
    </row>
    <row r="19" ht="47.25" customHeight="1">
      <c r="A19" s="24" t="s">
        <v>39</v>
      </c>
      <c r="B19" s="24" t="s">
        <v>40</v>
      </c>
      <c r="C19" s="24" t="s">
        <v>35</v>
      </c>
      <c r="D19" s="24" t="s">
        <v>36</v>
      </c>
      <c r="E19" s="21">
        <f t="shared" si="0"/>
        <v>32177624.739999998</v>
      </c>
      <c r="F19" s="25">
        <v>32177624.739999998</v>
      </c>
      <c r="G19" s="25">
        <v>0</v>
      </c>
      <c r="H19" s="26">
        <v>0</v>
      </c>
      <c r="I19" s="21">
        <f t="shared" si="1"/>
        <v>6495159.2400000002</v>
      </c>
      <c r="J19" s="25">
        <v>6495159.2400000002</v>
      </c>
      <c r="K19" s="25">
        <v>0</v>
      </c>
      <c r="L19" s="26">
        <v>0</v>
      </c>
      <c r="M19" s="27">
        <f t="shared" si="2"/>
        <v>20.185328446340755</v>
      </c>
    </row>
    <row r="20" ht="63" customHeight="1">
      <c r="A20" s="24" t="s">
        <v>41</v>
      </c>
      <c r="B20" s="24" t="s">
        <v>42</v>
      </c>
      <c r="C20" s="24" t="s">
        <v>35</v>
      </c>
      <c r="D20" s="24" t="s">
        <v>36</v>
      </c>
      <c r="E20" s="21">
        <f t="shared" si="0"/>
        <v>128126834.12</v>
      </c>
      <c r="F20" s="25">
        <v>128126834.12</v>
      </c>
      <c r="G20" s="25">
        <v>0</v>
      </c>
      <c r="H20" s="26">
        <v>0</v>
      </c>
      <c r="I20" s="21">
        <f t="shared" si="1"/>
        <v>22675455.879999999</v>
      </c>
      <c r="J20" s="25">
        <v>22675455.879999999</v>
      </c>
      <c r="K20" s="25">
        <v>0</v>
      </c>
      <c r="L20" s="26">
        <v>0</v>
      </c>
      <c r="M20" s="27">
        <f t="shared" si="2"/>
        <v>17.697663440870475</v>
      </c>
    </row>
    <row r="21" ht="18" customHeight="1">
      <c r="A21" s="24" t="s">
        <v>43</v>
      </c>
      <c r="B21" s="24" t="s">
        <v>44</v>
      </c>
      <c r="C21" s="24" t="s">
        <v>35</v>
      </c>
      <c r="D21" s="24" t="s">
        <v>36</v>
      </c>
      <c r="E21" s="21">
        <f t="shared" si="0"/>
        <v>1752723</v>
      </c>
      <c r="F21" s="25">
        <v>0</v>
      </c>
      <c r="G21" s="25">
        <v>1752723</v>
      </c>
      <c r="H21" s="26">
        <v>0</v>
      </c>
      <c r="I21" s="21">
        <f t="shared" si="1"/>
        <v>1752722.98</v>
      </c>
      <c r="J21" s="25">
        <v>0</v>
      </c>
      <c r="K21" s="25">
        <v>1752722.98</v>
      </c>
      <c r="L21" s="26">
        <v>0</v>
      </c>
      <c r="M21" s="27">
        <f t="shared" si="2"/>
        <v>99.999998858918389</v>
      </c>
    </row>
    <row r="22" ht="47.25" customHeight="1">
      <c r="A22" s="24" t="s">
        <v>45</v>
      </c>
      <c r="B22" s="24" t="s">
        <v>46</v>
      </c>
      <c r="C22" s="24" t="s">
        <v>35</v>
      </c>
      <c r="D22" s="24" t="s">
        <v>36</v>
      </c>
      <c r="E22" s="21">
        <f t="shared" si="0"/>
        <v>69143270.090000004</v>
      </c>
      <c r="F22" s="25">
        <v>69143270.090000004</v>
      </c>
      <c r="G22" s="25">
        <v>0</v>
      </c>
      <c r="H22" s="26">
        <v>0</v>
      </c>
      <c r="I22" s="21">
        <f t="shared" si="1"/>
        <v>11090539.539999999</v>
      </c>
      <c r="J22" s="25">
        <v>11090539.539999999</v>
      </c>
      <c r="K22" s="25">
        <v>0</v>
      </c>
      <c r="L22" s="26">
        <v>0</v>
      </c>
      <c r="M22" s="27">
        <f t="shared" si="2"/>
        <v>16.039940728235809</v>
      </c>
    </row>
    <row r="23" ht="17.25" customHeight="1">
      <c r="A23" s="24" t="s">
        <v>47</v>
      </c>
      <c r="B23" s="24" t="s">
        <v>48</v>
      </c>
      <c r="C23" s="24" t="s">
        <v>35</v>
      </c>
      <c r="D23" s="24" t="s">
        <v>36</v>
      </c>
      <c r="E23" s="21">
        <f t="shared" si="0"/>
        <v>65618680.920000002</v>
      </c>
      <c r="F23" s="25">
        <v>65618680.920000002</v>
      </c>
      <c r="G23" s="25">
        <v>0</v>
      </c>
      <c r="H23" s="26">
        <v>0</v>
      </c>
      <c r="I23" s="21">
        <f t="shared" si="1"/>
        <v>0</v>
      </c>
      <c r="J23" s="25">
        <v>0</v>
      </c>
      <c r="K23" s="25">
        <v>0</v>
      </c>
      <c r="L23" s="26">
        <v>0</v>
      </c>
      <c r="M23" s="27">
        <f t="shared" si="2"/>
        <v>0</v>
      </c>
    </row>
    <row r="24" ht="18" customHeight="1">
      <c r="A24" s="24" t="s">
        <v>49</v>
      </c>
      <c r="B24" s="24" t="s">
        <v>50</v>
      </c>
      <c r="C24" s="24" t="s">
        <v>35</v>
      </c>
      <c r="D24" s="24" t="s">
        <v>36</v>
      </c>
      <c r="E24" s="21">
        <f t="shared" si="0"/>
        <v>505703950.19999999</v>
      </c>
      <c r="F24" s="25">
        <v>475793887.44999999</v>
      </c>
      <c r="G24" s="25">
        <v>29910062.75</v>
      </c>
      <c r="H24" s="26">
        <v>0</v>
      </c>
      <c r="I24" s="21">
        <f t="shared" si="1"/>
        <v>94193742.460000008</v>
      </c>
      <c r="J24" s="25">
        <v>89626724.180000007</v>
      </c>
      <c r="K24" s="25">
        <v>4567018.2800000003</v>
      </c>
      <c r="L24" s="26">
        <v>0</v>
      </c>
      <c r="M24" s="27">
        <f t="shared" si="2"/>
        <v>18.626261950840501</v>
      </c>
    </row>
    <row r="25" ht="18" customHeight="1">
      <c r="A25" s="20" t="s">
        <v>51</v>
      </c>
      <c r="B25" s="28" t="s">
        <v>52</v>
      </c>
      <c r="C25" s="28" t="s">
        <v>35</v>
      </c>
      <c r="D25" s="28" t="s">
        <v>36</v>
      </c>
      <c r="E25" s="21">
        <f t="shared" ref="E25:E26" si="3">F25+G25+H25</f>
        <v>66839905.420000002</v>
      </c>
      <c r="F25" s="21">
        <f>SUM(F26)</f>
        <v>66839905.420000002</v>
      </c>
      <c r="G25" s="21">
        <f>SUM(G26)</f>
        <v>0</v>
      </c>
      <c r="H25" s="22">
        <f>H26</f>
        <v>0</v>
      </c>
      <c r="I25" s="21">
        <f>SUM(J25+K25+L25)</f>
        <v>18241329.300000001</v>
      </c>
      <c r="J25" s="21">
        <f>SUM(J26)</f>
        <v>18241329.300000001</v>
      </c>
      <c r="K25" s="21">
        <f>SUM(K26)</f>
        <v>0</v>
      </c>
      <c r="L25" s="22">
        <f>SUM(L26)</f>
        <v>0</v>
      </c>
      <c r="M25" s="23">
        <f t="shared" si="2"/>
        <v>27.291075870585814</v>
      </c>
    </row>
    <row r="26" ht="18" customHeight="1">
      <c r="A26" s="24" t="s">
        <v>53</v>
      </c>
      <c r="B26" s="29" t="s">
        <v>54</v>
      </c>
      <c r="C26" s="29" t="s">
        <v>35</v>
      </c>
      <c r="D26" s="29" t="s">
        <v>36</v>
      </c>
      <c r="E26" s="21">
        <f t="shared" si="3"/>
        <v>66839905.420000002</v>
      </c>
      <c r="F26" s="25">
        <v>66839905.420000002</v>
      </c>
      <c r="G26" s="25">
        <v>0</v>
      </c>
      <c r="H26" s="26">
        <v>0</v>
      </c>
      <c r="I26" s="21">
        <f>J26+K26+L26</f>
        <v>18241329.300000001</v>
      </c>
      <c r="J26" s="25">
        <v>18241329.300000001</v>
      </c>
      <c r="K26" s="25">
        <v>0</v>
      </c>
      <c r="L26" s="26">
        <v>0</v>
      </c>
      <c r="M26" s="27">
        <f t="shared" si="2"/>
        <v>27.291075870585814</v>
      </c>
    </row>
    <row r="27" ht="33" customHeight="1">
      <c r="A27" s="20" t="s">
        <v>55</v>
      </c>
      <c r="B27" s="20" t="s">
        <v>56</v>
      </c>
      <c r="C27" s="20" t="s">
        <v>35</v>
      </c>
      <c r="D27" s="20" t="s">
        <v>36</v>
      </c>
      <c r="E27" s="21">
        <f t="shared" ref="E27:E29" si="4">SUM(F27:H27)</f>
        <v>89442455.030000001</v>
      </c>
      <c r="F27" s="21">
        <f>SUM(F28:F29)</f>
        <v>64134455.030000001</v>
      </c>
      <c r="G27" s="21">
        <f>SUM(G28:G29)</f>
        <v>25308000</v>
      </c>
      <c r="H27" s="22">
        <f>SUM(H28:H29)</f>
        <v>0</v>
      </c>
      <c r="I27" s="21">
        <f t="shared" ref="I27:I64" si="5">SUM(J27:L27)</f>
        <v>36612965.57</v>
      </c>
      <c r="J27" s="21">
        <f>SUM(J28:J29)</f>
        <v>22992965.57</v>
      </c>
      <c r="K27" s="21">
        <f>SUM(K28:K29)</f>
        <v>13620000</v>
      </c>
      <c r="L27" s="22">
        <f>SUM(L28:L29)</f>
        <v>0</v>
      </c>
      <c r="M27" s="23">
        <f t="shared" si="2"/>
        <v>40.934660791365353</v>
      </c>
    </row>
    <row r="28" ht="18" customHeight="1">
      <c r="A28" s="24" t="s">
        <v>57</v>
      </c>
      <c r="B28" s="29" t="s">
        <v>58</v>
      </c>
      <c r="C28" s="24" t="s">
        <v>35</v>
      </c>
      <c r="D28" s="24" t="s">
        <v>36</v>
      </c>
      <c r="E28" s="21">
        <f t="shared" si="4"/>
        <v>49857755.030000001</v>
      </c>
      <c r="F28" s="25">
        <v>49857755.030000001</v>
      </c>
      <c r="G28" s="25">
        <v>0</v>
      </c>
      <c r="H28" s="26">
        <v>0</v>
      </c>
      <c r="I28" s="21">
        <f t="shared" si="5"/>
        <v>9168865.5700000003</v>
      </c>
      <c r="J28" s="25">
        <v>9168865.5700000003</v>
      </c>
      <c r="K28" s="25">
        <v>0</v>
      </c>
      <c r="L28" s="26">
        <v>0</v>
      </c>
      <c r="M28" s="27">
        <f t="shared" si="2"/>
        <v>18.390048979307203</v>
      </c>
    </row>
    <row r="29" s="2" customFormat="1" ht="48" customHeight="1">
      <c r="A29" s="24" t="s">
        <v>59</v>
      </c>
      <c r="B29" s="29" t="s">
        <v>60</v>
      </c>
      <c r="C29" s="24" t="s">
        <v>35</v>
      </c>
      <c r="D29" s="24" t="s">
        <v>36</v>
      </c>
      <c r="E29" s="21">
        <f t="shared" si="4"/>
        <v>39584700</v>
      </c>
      <c r="F29" s="25">
        <v>14276700</v>
      </c>
      <c r="G29" s="25">
        <v>25308000</v>
      </c>
      <c r="H29" s="26">
        <v>0</v>
      </c>
      <c r="I29" s="21">
        <f t="shared" si="5"/>
        <v>27444100</v>
      </c>
      <c r="J29" s="25">
        <v>13824100</v>
      </c>
      <c r="K29" s="25">
        <v>13620000</v>
      </c>
      <c r="L29" s="26">
        <v>0</v>
      </c>
      <c r="M29" s="27">
        <f t="shared" si="2"/>
        <v>69.33006944602333</v>
      </c>
    </row>
    <row r="30" ht="31.5">
      <c r="A30" s="20" t="s">
        <v>61</v>
      </c>
      <c r="B30" s="20" t="s">
        <v>62</v>
      </c>
      <c r="C30" s="20" t="s">
        <v>35</v>
      </c>
      <c r="D30" s="20" t="s">
        <v>36</v>
      </c>
      <c r="E30" s="21">
        <f>SUM(E31:E34)</f>
        <v>912831598.43999994</v>
      </c>
      <c r="F30" s="21">
        <f>SUM(F31:F34)</f>
        <v>436080553.56</v>
      </c>
      <c r="G30" s="21">
        <f>SUM(G31:G34)</f>
        <v>476751044.88</v>
      </c>
      <c r="H30" s="22">
        <f>SUM(H31:H34)</f>
        <v>0</v>
      </c>
      <c r="I30" s="21">
        <f t="shared" si="5"/>
        <v>113752378.09999999</v>
      </c>
      <c r="J30" s="21">
        <f>SUM(J31:J34)</f>
        <v>61971569.799999997</v>
      </c>
      <c r="K30" s="21">
        <f>SUM(K31:K34)</f>
        <v>51780808.299999997</v>
      </c>
      <c r="L30" s="22">
        <f>SUM(L31:L34)</f>
        <v>0</v>
      </c>
      <c r="M30" s="23">
        <f t="shared" si="2"/>
        <v>12.461485589937858</v>
      </c>
    </row>
    <row r="31" ht="18" customHeight="1">
      <c r="A31" s="24" t="s">
        <v>63</v>
      </c>
      <c r="B31" s="24" t="s">
        <v>64</v>
      </c>
      <c r="C31" s="24" t="s">
        <v>35</v>
      </c>
      <c r="D31" s="24" t="s">
        <v>36</v>
      </c>
      <c r="E31" s="21">
        <f t="shared" ref="E31:E58" si="6">SUM(F31:H31)</f>
        <v>17944090.990000002</v>
      </c>
      <c r="F31" s="25">
        <v>3216880</v>
      </c>
      <c r="G31" s="25">
        <v>14727210.99</v>
      </c>
      <c r="H31" s="26">
        <v>0</v>
      </c>
      <c r="I31" s="21">
        <f t="shared" si="5"/>
        <v>3422823</v>
      </c>
      <c r="J31" s="25">
        <v>2035500</v>
      </c>
      <c r="K31" s="25">
        <v>1387323</v>
      </c>
      <c r="L31" s="26">
        <v>0</v>
      </c>
      <c r="M31" s="27">
        <f t="shared" si="2"/>
        <v>19.074931139769035</v>
      </c>
    </row>
    <row r="32" ht="17.25" customHeight="1">
      <c r="A32" s="24" t="s">
        <v>65</v>
      </c>
      <c r="B32" s="29" t="s">
        <v>66</v>
      </c>
      <c r="C32" s="24" t="s">
        <v>35</v>
      </c>
      <c r="D32" s="29" t="s">
        <v>36</v>
      </c>
      <c r="E32" s="21">
        <f t="shared" si="6"/>
        <v>330153271.52999997</v>
      </c>
      <c r="F32" s="25">
        <v>122953665.68000001</v>
      </c>
      <c r="G32" s="25">
        <v>207199605.84999999</v>
      </c>
      <c r="H32" s="26">
        <v>0</v>
      </c>
      <c r="I32" s="21">
        <f t="shared" si="5"/>
        <v>60765007.489999995</v>
      </c>
      <c r="J32" s="25">
        <v>44692867.869999997</v>
      </c>
      <c r="K32" s="25">
        <v>16072139.619999999</v>
      </c>
      <c r="L32" s="26">
        <v>0</v>
      </c>
      <c r="M32" s="27">
        <f t="shared" si="2"/>
        <v>18.405090220188374</v>
      </c>
    </row>
    <row r="33" ht="31.5">
      <c r="A33" s="24" t="s">
        <v>67</v>
      </c>
      <c r="B33" s="24" t="s">
        <v>68</v>
      </c>
      <c r="C33" s="24" t="s">
        <v>35</v>
      </c>
      <c r="D33" s="24" t="s">
        <v>36</v>
      </c>
      <c r="E33" s="21">
        <f t="shared" si="6"/>
        <v>531297264.91999996</v>
      </c>
      <c r="F33" s="25">
        <v>276473036.88</v>
      </c>
      <c r="G33" s="25">
        <v>254824228.03999999</v>
      </c>
      <c r="H33" s="26">
        <v>0</v>
      </c>
      <c r="I33" s="21">
        <f t="shared" si="5"/>
        <v>44168370.299999997</v>
      </c>
      <c r="J33" s="25">
        <v>9847024.6199999992</v>
      </c>
      <c r="K33" s="25">
        <v>34321345.68</v>
      </c>
      <c r="L33" s="26">
        <v>0</v>
      </c>
      <c r="M33" s="27">
        <f t="shared" si="2"/>
        <v>8.3133065453763706</v>
      </c>
    </row>
    <row r="34" ht="17.25" customHeight="1">
      <c r="A34" s="24" t="s">
        <v>69</v>
      </c>
      <c r="B34" s="24" t="s">
        <v>70</v>
      </c>
      <c r="C34" s="24" t="s">
        <v>35</v>
      </c>
      <c r="D34" s="24" t="s">
        <v>36</v>
      </c>
      <c r="E34" s="21">
        <f t="shared" si="6"/>
        <v>33436971</v>
      </c>
      <c r="F34" s="25">
        <v>33436971</v>
      </c>
      <c r="G34" s="25">
        <v>0</v>
      </c>
      <c r="H34" s="26">
        <v>0</v>
      </c>
      <c r="I34" s="21">
        <f t="shared" si="5"/>
        <v>5396177.3099999996</v>
      </c>
      <c r="J34" s="25">
        <v>5396177.3099999996</v>
      </c>
      <c r="K34" s="25">
        <v>0</v>
      </c>
      <c r="L34" s="26">
        <v>0</v>
      </c>
      <c r="M34" s="27">
        <f t="shared" si="2"/>
        <v>16.138355684191605</v>
      </c>
    </row>
    <row r="35" ht="15.75" customHeight="1">
      <c r="A35" s="20" t="s">
        <v>71</v>
      </c>
      <c r="B35" s="20" t="s">
        <v>72</v>
      </c>
      <c r="C35" s="20" t="s">
        <v>35</v>
      </c>
      <c r="D35" s="20" t="s">
        <v>36</v>
      </c>
      <c r="E35" s="21">
        <f t="shared" si="6"/>
        <v>1270434974.72</v>
      </c>
      <c r="F35" s="21">
        <f>SUM(F36:F39)</f>
        <v>787736523.87</v>
      </c>
      <c r="G35" s="21">
        <f>SUM(G36:G39)</f>
        <v>482698450.84999996</v>
      </c>
      <c r="H35" s="22">
        <f>SUM(H36:H39)</f>
        <v>0</v>
      </c>
      <c r="I35" s="21">
        <f t="shared" si="5"/>
        <v>135172826.44999999</v>
      </c>
      <c r="J35" s="21">
        <f>SUM(J36:J39)</f>
        <v>135172826.44999999</v>
      </c>
      <c r="K35" s="21">
        <f>SUM(K36:K39)</f>
        <v>0</v>
      </c>
      <c r="L35" s="22">
        <f>SUM(L36:L39)</f>
        <v>0</v>
      </c>
      <c r="M35" s="23">
        <f t="shared" si="2"/>
        <v>10.639885483300054</v>
      </c>
    </row>
    <row r="36" ht="15.75" customHeight="1">
      <c r="A36" s="24" t="s">
        <v>73</v>
      </c>
      <c r="B36" s="24" t="s">
        <v>74</v>
      </c>
      <c r="C36" s="24" t="s">
        <v>35</v>
      </c>
      <c r="D36" s="24" t="s">
        <v>36</v>
      </c>
      <c r="E36" s="21">
        <f t="shared" si="6"/>
        <v>31222003.48</v>
      </c>
      <c r="F36" s="25">
        <v>30926913.280000001</v>
      </c>
      <c r="G36" s="25">
        <v>295090.20000000001</v>
      </c>
      <c r="H36" s="26">
        <v>0</v>
      </c>
      <c r="I36" s="21">
        <f t="shared" si="5"/>
        <v>3738824.98</v>
      </c>
      <c r="J36" s="25">
        <v>3738824.98</v>
      </c>
      <c r="K36" s="25">
        <v>0</v>
      </c>
      <c r="L36" s="26">
        <v>0</v>
      </c>
      <c r="M36" s="27">
        <f t="shared" si="2"/>
        <v>11.974968173951403</v>
      </c>
    </row>
    <row r="37" ht="15.75" customHeight="1">
      <c r="A37" s="24" t="s">
        <v>75</v>
      </c>
      <c r="B37" s="24" t="s">
        <v>76</v>
      </c>
      <c r="C37" s="24" t="s">
        <v>35</v>
      </c>
      <c r="D37" s="24" t="s">
        <v>36</v>
      </c>
      <c r="E37" s="21">
        <f t="shared" si="6"/>
        <v>119002270.12</v>
      </c>
      <c r="F37" s="25">
        <v>53725491.289999999</v>
      </c>
      <c r="G37" s="25">
        <v>65276778.829999998</v>
      </c>
      <c r="H37" s="26">
        <v>0</v>
      </c>
      <c r="I37" s="21">
        <f t="shared" si="5"/>
        <v>1786079.3</v>
      </c>
      <c r="J37" s="25">
        <v>1786079.3</v>
      </c>
      <c r="K37" s="25">
        <v>0</v>
      </c>
      <c r="L37" s="26">
        <v>0</v>
      </c>
      <c r="M37" s="27">
        <f t="shared" si="2"/>
        <v>1.5008783430760992</v>
      </c>
    </row>
    <row r="38" ht="15" customHeight="1">
      <c r="A38" s="24" t="s">
        <v>77</v>
      </c>
      <c r="B38" s="24" t="s">
        <v>78</v>
      </c>
      <c r="C38" s="24" t="s">
        <v>35</v>
      </c>
      <c r="D38" s="24" t="s">
        <v>36</v>
      </c>
      <c r="E38" s="21">
        <f t="shared" si="6"/>
        <v>568650090.05999994</v>
      </c>
      <c r="F38" s="25">
        <v>152228247.56</v>
      </c>
      <c r="G38" s="25">
        <v>416421842.5</v>
      </c>
      <c r="H38" s="26">
        <v>0</v>
      </c>
      <c r="I38" s="21">
        <f t="shared" si="5"/>
        <v>3512184.7799999998</v>
      </c>
      <c r="J38" s="25">
        <v>3512184.7799999998</v>
      </c>
      <c r="K38" s="25">
        <v>0</v>
      </c>
      <c r="L38" s="26">
        <v>0</v>
      </c>
      <c r="M38" s="27">
        <f t="shared" si="2"/>
        <v>0.61763549173612531</v>
      </c>
    </row>
    <row r="39" ht="33.75" customHeight="1">
      <c r="A39" s="24" t="s">
        <v>79</v>
      </c>
      <c r="B39" s="24" t="s">
        <v>80</v>
      </c>
      <c r="C39" s="24" t="s">
        <v>35</v>
      </c>
      <c r="D39" s="24" t="s">
        <v>36</v>
      </c>
      <c r="E39" s="21">
        <f t="shared" si="6"/>
        <v>551560611.06000006</v>
      </c>
      <c r="F39" s="25">
        <v>550855871.74000001</v>
      </c>
      <c r="G39" s="25">
        <v>704739.31999999995</v>
      </c>
      <c r="H39" s="26">
        <v>0</v>
      </c>
      <c r="I39" s="21">
        <f t="shared" si="5"/>
        <v>126135737.39</v>
      </c>
      <c r="J39" s="25">
        <v>126135737.39</v>
      </c>
      <c r="K39" s="25">
        <v>0</v>
      </c>
      <c r="L39" s="26">
        <v>0</v>
      </c>
      <c r="M39" s="27">
        <f t="shared" si="2"/>
        <v>22.868880565562844</v>
      </c>
    </row>
    <row r="40" ht="31.5">
      <c r="A40" s="20" t="s">
        <v>81</v>
      </c>
      <c r="B40" s="28" t="s">
        <v>82</v>
      </c>
      <c r="C40" s="28" t="s">
        <v>35</v>
      </c>
      <c r="D40" s="28" t="s">
        <v>36</v>
      </c>
      <c r="E40" s="21">
        <f t="shared" si="6"/>
        <v>9308000</v>
      </c>
      <c r="F40" s="21">
        <f>SUM(F41)</f>
        <v>9308000</v>
      </c>
      <c r="G40" s="21">
        <f>SUM(G41)</f>
        <v>0</v>
      </c>
      <c r="H40" s="22">
        <f>SUM(H41)</f>
        <v>0</v>
      </c>
      <c r="I40" s="21">
        <f t="shared" si="5"/>
        <v>208727.04000000001</v>
      </c>
      <c r="J40" s="21">
        <f>SUM(J41)</f>
        <v>208727.04000000001</v>
      </c>
      <c r="K40" s="21">
        <f>SUM(K41)</f>
        <v>0</v>
      </c>
      <c r="L40" s="22">
        <f>SUM(L41)</f>
        <v>0</v>
      </c>
      <c r="M40" s="23">
        <f t="shared" si="2"/>
        <v>2.2424477868500214</v>
      </c>
    </row>
    <row r="41" ht="19.5" customHeight="1">
      <c r="A41" s="24" t="s">
        <v>83</v>
      </c>
      <c r="B41" s="29" t="s">
        <v>84</v>
      </c>
      <c r="C41" s="29" t="s">
        <v>35</v>
      </c>
      <c r="D41" s="29" t="s">
        <v>36</v>
      </c>
      <c r="E41" s="21">
        <f t="shared" si="6"/>
        <v>9308000</v>
      </c>
      <c r="F41" s="25">
        <v>9308000</v>
      </c>
      <c r="G41" s="25">
        <v>0</v>
      </c>
      <c r="H41" s="26">
        <v>0</v>
      </c>
      <c r="I41" s="21">
        <f t="shared" si="5"/>
        <v>208727.04000000001</v>
      </c>
      <c r="J41" s="25">
        <v>208727.04000000001</v>
      </c>
      <c r="K41" s="25">
        <v>0</v>
      </c>
      <c r="L41" s="26">
        <v>0</v>
      </c>
      <c r="M41" s="27">
        <f t="shared" si="2"/>
        <v>2.2424477868500214</v>
      </c>
    </row>
    <row r="42" ht="15.75" customHeight="1">
      <c r="A42" s="20" t="s">
        <v>85</v>
      </c>
      <c r="B42" s="20" t="s">
        <v>86</v>
      </c>
      <c r="C42" s="20" t="s">
        <v>35</v>
      </c>
      <c r="D42" s="20" t="s">
        <v>36</v>
      </c>
      <c r="E42" s="21">
        <f t="shared" si="6"/>
        <v>4116676755.2400002</v>
      </c>
      <c r="F42" s="21">
        <f>SUM(F43:F48)</f>
        <v>1416988016.6500001</v>
      </c>
      <c r="G42" s="21">
        <f>SUM(G43:G48)</f>
        <v>2687053094.27</v>
      </c>
      <c r="H42" s="22">
        <f>SUM(H43:H48)</f>
        <v>12635644.32</v>
      </c>
      <c r="I42" s="21">
        <f t="shared" si="5"/>
        <v>764312706.1500001</v>
      </c>
      <c r="J42" s="21">
        <f>SUM(J43:J48)</f>
        <v>289437524.34000003</v>
      </c>
      <c r="K42" s="21">
        <f>SUM(K43:K48)</f>
        <v>472956473.62000006</v>
      </c>
      <c r="L42" s="22">
        <f>SUM(L43:L48)</f>
        <v>1918708.1899999999</v>
      </c>
      <c r="M42" s="23">
        <f t="shared" si="2"/>
        <v>18.566255054568671</v>
      </c>
    </row>
    <row r="43" ht="15.75" customHeight="1">
      <c r="A43" s="24" t="s">
        <v>87</v>
      </c>
      <c r="B43" s="24" t="s">
        <v>88</v>
      </c>
      <c r="C43" s="24" t="s">
        <v>35</v>
      </c>
      <c r="D43" s="24" t="s">
        <v>36</v>
      </c>
      <c r="E43" s="21">
        <f t="shared" si="6"/>
        <v>1358068730.01</v>
      </c>
      <c r="F43" s="25">
        <v>441560731</v>
      </c>
      <c r="G43" s="25">
        <v>916507999.00999999</v>
      </c>
      <c r="H43" s="26">
        <v>0</v>
      </c>
      <c r="I43" s="21">
        <f t="shared" si="5"/>
        <v>284529186.72000003</v>
      </c>
      <c r="J43" s="25">
        <v>109819525.44</v>
      </c>
      <c r="K43" s="25">
        <v>174709661.28</v>
      </c>
      <c r="L43" s="26">
        <v>0</v>
      </c>
      <c r="M43" s="27">
        <f t="shared" si="2"/>
        <v>20.951015249272761</v>
      </c>
    </row>
    <row r="44" ht="17.25" customHeight="1">
      <c r="A44" s="24" t="s">
        <v>89</v>
      </c>
      <c r="B44" s="24" t="s">
        <v>90</v>
      </c>
      <c r="C44" s="24" t="s">
        <v>35</v>
      </c>
      <c r="D44" s="24" t="s">
        <v>36</v>
      </c>
      <c r="E44" s="21">
        <f t="shared" si="6"/>
        <v>2329316673.0500002</v>
      </c>
      <c r="F44" s="25">
        <v>566012717.61000001</v>
      </c>
      <c r="G44" s="25">
        <v>1763303955.4400001</v>
      </c>
      <c r="H44" s="26">
        <v>0</v>
      </c>
      <c r="I44" s="21">
        <f t="shared" si="5"/>
        <v>392949503.92000002</v>
      </c>
      <c r="J44" s="25">
        <v>94705951</v>
      </c>
      <c r="K44" s="25">
        <v>298243552.92000002</v>
      </c>
      <c r="L44" s="26">
        <v>0</v>
      </c>
      <c r="M44" s="27">
        <f t="shared" si="2"/>
        <v>16.869733019404062</v>
      </c>
    </row>
    <row r="45" ht="18" customHeight="1">
      <c r="A45" s="24" t="s">
        <v>91</v>
      </c>
      <c r="B45" s="24" t="s">
        <v>92</v>
      </c>
      <c r="C45" s="24" t="s">
        <v>35</v>
      </c>
      <c r="D45" s="24" t="s">
        <v>36</v>
      </c>
      <c r="E45" s="21">
        <f t="shared" si="6"/>
        <v>342942612.37</v>
      </c>
      <c r="F45" s="25">
        <v>330486218.05000001</v>
      </c>
      <c r="G45" s="25">
        <v>0</v>
      </c>
      <c r="H45" s="26">
        <v>12456394.32</v>
      </c>
      <c r="I45" s="21">
        <f t="shared" si="5"/>
        <v>70221217.670000002</v>
      </c>
      <c r="J45" s="25">
        <v>68325969.480000004</v>
      </c>
      <c r="K45" s="25">
        <v>0</v>
      </c>
      <c r="L45" s="26">
        <v>1895248.1899999999</v>
      </c>
      <c r="M45" s="27">
        <f t="shared" si="2"/>
        <v>20.476084084365255</v>
      </c>
    </row>
    <row r="46" ht="33" customHeight="1">
      <c r="A46" s="24" t="s">
        <v>93</v>
      </c>
      <c r="B46" s="24" t="s">
        <v>94</v>
      </c>
      <c r="C46" s="24" t="s">
        <v>35</v>
      </c>
      <c r="D46" s="24" t="s">
        <v>36</v>
      </c>
      <c r="E46" s="21">
        <f t="shared" si="6"/>
        <v>2112550</v>
      </c>
      <c r="F46" s="25">
        <v>1933300</v>
      </c>
      <c r="G46" s="25">
        <v>0</v>
      </c>
      <c r="H46" s="26">
        <v>179250</v>
      </c>
      <c r="I46" s="21">
        <f t="shared" si="5"/>
        <v>297080</v>
      </c>
      <c r="J46" s="25">
        <v>273620</v>
      </c>
      <c r="K46" s="25">
        <v>0</v>
      </c>
      <c r="L46" s="26">
        <v>23460</v>
      </c>
      <c r="M46" s="27">
        <f t="shared" si="2"/>
        <v>14.062625736668954</v>
      </c>
    </row>
    <row r="47" ht="15.75" customHeight="1">
      <c r="A47" s="24" t="s">
        <v>95</v>
      </c>
      <c r="B47" s="24" t="s">
        <v>96</v>
      </c>
      <c r="C47" s="24" t="s">
        <v>35</v>
      </c>
      <c r="D47" s="24" t="s">
        <v>36</v>
      </c>
      <c r="E47" s="21">
        <f t="shared" si="6"/>
        <v>4615000</v>
      </c>
      <c r="F47" s="25">
        <v>4615000</v>
      </c>
      <c r="G47" s="25">
        <v>0</v>
      </c>
      <c r="H47" s="26">
        <v>0</v>
      </c>
      <c r="I47" s="21">
        <f t="shared" si="5"/>
        <v>152172</v>
      </c>
      <c r="J47" s="25">
        <v>152172</v>
      </c>
      <c r="K47" s="25">
        <v>0</v>
      </c>
      <c r="L47" s="26">
        <v>0</v>
      </c>
      <c r="M47" s="27">
        <f t="shared" si="2"/>
        <v>3.2973347778981581</v>
      </c>
    </row>
    <row r="48" ht="18.75" customHeight="1">
      <c r="A48" s="24" t="s">
        <v>97</v>
      </c>
      <c r="B48" s="24" t="s">
        <v>98</v>
      </c>
      <c r="C48" s="24" t="s">
        <v>35</v>
      </c>
      <c r="D48" s="24" t="s">
        <v>36</v>
      </c>
      <c r="E48" s="21">
        <f t="shared" si="6"/>
        <v>79621189.810000002</v>
      </c>
      <c r="F48" s="25">
        <v>72380049.989999995</v>
      </c>
      <c r="G48" s="25">
        <v>7241139.8200000003</v>
      </c>
      <c r="H48" s="26">
        <v>0</v>
      </c>
      <c r="I48" s="21">
        <f t="shared" si="5"/>
        <v>16163545.84</v>
      </c>
      <c r="J48" s="25">
        <v>16160286.42</v>
      </c>
      <c r="K48" s="25">
        <v>3259.4200000000001</v>
      </c>
      <c r="L48" s="26">
        <v>0</v>
      </c>
      <c r="M48" s="27">
        <f t="shared" si="2"/>
        <v>20.300558028046378</v>
      </c>
    </row>
    <row r="49" ht="31.5">
      <c r="A49" s="20" t="s">
        <v>99</v>
      </c>
      <c r="B49" s="20" t="s">
        <v>100</v>
      </c>
      <c r="C49" s="20" t="s">
        <v>35</v>
      </c>
      <c r="D49" s="20" t="s">
        <v>36</v>
      </c>
      <c r="E49" s="21">
        <f t="shared" si="6"/>
        <v>321728214.13</v>
      </c>
      <c r="F49" s="21">
        <f>SUM(F50:F51)</f>
        <v>261821096.32999998</v>
      </c>
      <c r="G49" s="21">
        <f>SUM(G50:G51)</f>
        <v>51236121.5</v>
      </c>
      <c r="H49" s="22">
        <f>SUM(H50:H51)</f>
        <v>8670996.3000000007</v>
      </c>
      <c r="I49" s="21">
        <f t="shared" si="5"/>
        <v>68197734.450000003</v>
      </c>
      <c r="J49" s="21">
        <f>SUM(J50:J51)</f>
        <v>55931164.160000004</v>
      </c>
      <c r="K49" s="21">
        <f>SUM(K50:K51)</f>
        <v>12009019.289999999</v>
      </c>
      <c r="L49" s="22">
        <f>SUM(L50:L51)</f>
        <v>257551</v>
      </c>
      <c r="M49" s="23">
        <f t="shared" si="2"/>
        <v>21.197312344649855</v>
      </c>
    </row>
    <row r="50" ht="18" customHeight="1">
      <c r="A50" s="24" t="s">
        <v>101</v>
      </c>
      <c r="B50" s="24" t="s">
        <v>102</v>
      </c>
      <c r="C50" s="24" t="s">
        <v>35</v>
      </c>
      <c r="D50" s="24" t="s">
        <v>36</v>
      </c>
      <c r="E50" s="21">
        <f t="shared" si="6"/>
        <v>305554292.95999998</v>
      </c>
      <c r="F50" s="25">
        <v>245647175.16</v>
      </c>
      <c r="G50" s="25">
        <v>51236121.5</v>
      </c>
      <c r="H50" s="26">
        <v>8670996.3000000007</v>
      </c>
      <c r="I50" s="21">
        <f t="shared" si="5"/>
        <v>65971821.600000001</v>
      </c>
      <c r="J50" s="25">
        <v>53705251.310000002</v>
      </c>
      <c r="K50" s="25">
        <v>12009019.289999999</v>
      </c>
      <c r="L50" s="26">
        <v>257551</v>
      </c>
      <c r="M50" s="27">
        <f t="shared" si="2"/>
        <v>21.590867194471507</v>
      </c>
    </row>
    <row r="51" ht="18" customHeight="1">
      <c r="A51" s="24" t="s">
        <v>103</v>
      </c>
      <c r="B51" s="24" t="s">
        <v>104</v>
      </c>
      <c r="C51" s="24" t="s">
        <v>35</v>
      </c>
      <c r="D51" s="24" t="s">
        <v>36</v>
      </c>
      <c r="E51" s="21">
        <f t="shared" si="6"/>
        <v>16173921.17</v>
      </c>
      <c r="F51" s="25">
        <v>16173921.17</v>
      </c>
      <c r="G51" s="25">
        <v>0</v>
      </c>
      <c r="H51" s="26">
        <v>0</v>
      </c>
      <c r="I51" s="21">
        <f t="shared" si="5"/>
        <v>2225912.8500000001</v>
      </c>
      <c r="J51" s="25">
        <v>2225912.8500000001</v>
      </c>
      <c r="K51" s="25">
        <v>0</v>
      </c>
      <c r="L51" s="26">
        <v>0</v>
      </c>
      <c r="M51" s="27">
        <f t="shared" si="2"/>
        <v>13.76235748031657</v>
      </c>
    </row>
    <row r="52" ht="17.25" customHeight="1">
      <c r="A52" s="20" t="s">
        <v>105</v>
      </c>
      <c r="B52" s="20" t="s">
        <v>106</v>
      </c>
      <c r="C52" s="20" t="s">
        <v>35</v>
      </c>
      <c r="D52" s="20" t="s">
        <v>36</v>
      </c>
      <c r="E52" s="21">
        <f t="shared" si="6"/>
        <v>5993263.4699999997</v>
      </c>
      <c r="F52" s="21">
        <f>SUM(F53)</f>
        <v>5993263.4699999997</v>
      </c>
      <c r="G52" s="21">
        <f>SUM(G53)</f>
        <v>0</v>
      </c>
      <c r="H52" s="22">
        <f>SUM(H53)</f>
        <v>0</v>
      </c>
      <c r="I52" s="21">
        <f t="shared" si="5"/>
        <v>1022560.22</v>
      </c>
      <c r="J52" s="21">
        <f>SUM(J53)</f>
        <v>1022560.22</v>
      </c>
      <c r="K52" s="21">
        <f>SUM(K53)</f>
        <v>0</v>
      </c>
      <c r="L52" s="22">
        <f>SUM(L53)</f>
        <v>0</v>
      </c>
      <c r="M52" s="23">
        <f t="shared" si="2"/>
        <v>17.061826584440148</v>
      </c>
    </row>
    <row r="53" ht="18" customHeight="1">
      <c r="A53" s="24" t="s">
        <v>107</v>
      </c>
      <c r="B53" s="24" t="s">
        <v>108</v>
      </c>
      <c r="C53" s="24" t="s">
        <v>35</v>
      </c>
      <c r="D53" s="24" t="s">
        <v>36</v>
      </c>
      <c r="E53" s="21">
        <f t="shared" si="6"/>
        <v>5993263.4699999997</v>
      </c>
      <c r="F53" s="25">
        <v>5993263.4699999997</v>
      </c>
      <c r="G53" s="25">
        <v>0</v>
      </c>
      <c r="H53" s="26">
        <v>0</v>
      </c>
      <c r="I53" s="21">
        <f t="shared" si="5"/>
        <v>1022560.22</v>
      </c>
      <c r="J53" s="25">
        <v>1022560.22</v>
      </c>
      <c r="K53" s="25">
        <v>0</v>
      </c>
      <c r="L53" s="26">
        <v>0</v>
      </c>
      <c r="M53" s="27">
        <f t="shared" si="2"/>
        <v>17.061826584440148</v>
      </c>
    </row>
    <row r="54" ht="17.25" customHeight="1">
      <c r="A54" s="20" t="s">
        <v>109</v>
      </c>
      <c r="B54" s="20" t="s">
        <v>110</v>
      </c>
      <c r="C54" s="20" t="s">
        <v>35</v>
      </c>
      <c r="D54" s="20" t="s">
        <v>36</v>
      </c>
      <c r="E54" s="21">
        <f t="shared" si="6"/>
        <v>362405185.43000007</v>
      </c>
      <c r="F54" s="21">
        <f>SUM(F55:F58)</f>
        <v>122830161.20000002</v>
      </c>
      <c r="G54" s="21">
        <f>SUM(G55:G58)</f>
        <v>239575024.23000002</v>
      </c>
      <c r="H54" s="22">
        <f>SUM(H55:H58)</f>
        <v>0</v>
      </c>
      <c r="I54" s="21">
        <f>SUM(I55:I58)</f>
        <v>80784473.549999997</v>
      </c>
      <c r="J54" s="21">
        <f>SUM(J55:J58)</f>
        <v>30832427.609999999</v>
      </c>
      <c r="K54" s="21">
        <f>SUM(K55:K58)</f>
        <v>49952045.939999998</v>
      </c>
      <c r="L54" s="22">
        <f>SUM(L55:L58)</f>
        <v>0</v>
      </c>
      <c r="M54" s="23">
        <f t="shared" si="2"/>
        <v>22.291202443515761</v>
      </c>
    </row>
    <row r="55" ht="16.5" customHeight="1">
      <c r="A55" s="24" t="s">
        <v>111</v>
      </c>
      <c r="B55" s="24" t="s">
        <v>112</v>
      </c>
      <c r="C55" s="24" t="s">
        <v>35</v>
      </c>
      <c r="D55" s="24" t="s">
        <v>36</v>
      </c>
      <c r="E55" s="21">
        <f t="shared" si="6"/>
        <v>22861701.010000002</v>
      </c>
      <c r="F55" s="25">
        <v>22861701.010000002</v>
      </c>
      <c r="G55" s="25">
        <v>0</v>
      </c>
      <c r="H55" s="26">
        <v>0</v>
      </c>
      <c r="I55" s="21">
        <f t="shared" si="5"/>
        <v>5097837.7199999997</v>
      </c>
      <c r="J55" s="25">
        <v>5097837.7199999997</v>
      </c>
      <c r="K55" s="25">
        <v>0</v>
      </c>
      <c r="L55" s="26">
        <v>0</v>
      </c>
      <c r="M55" s="27">
        <f t="shared" si="2"/>
        <v>22.298593257650165</v>
      </c>
    </row>
    <row r="56" s="3" customFormat="1" ht="18" customHeight="1">
      <c r="A56" s="30" t="s">
        <v>113</v>
      </c>
      <c r="B56" s="30" t="s">
        <v>114</v>
      </c>
      <c r="C56" s="30" t="s">
        <v>35</v>
      </c>
      <c r="D56" s="30" t="s">
        <v>36</v>
      </c>
      <c r="E56" s="22">
        <f t="shared" si="6"/>
        <v>78320481.400000006</v>
      </c>
      <c r="F56" s="26">
        <v>77994955.400000006</v>
      </c>
      <c r="G56" s="26">
        <v>325526</v>
      </c>
      <c r="H56" s="26">
        <v>0</v>
      </c>
      <c r="I56" s="22">
        <f t="shared" si="5"/>
        <v>14700000</v>
      </c>
      <c r="J56" s="26">
        <v>14700000</v>
      </c>
      <c r="K56" s="26">
        <v>0</v>
      </c>
      <c r="L56" s="26">
        <v>0</v>
      </c>
      <c r="M56" s="31">
        <f t="shared" si="2"/>
        <v>18.769036830766979</v>
      </c>
    </row>
    <row r="57" s="3" customFormat="1" ht="16.5" customHeight="1">
      <c r="A57" s="30" t="s">
        <v>115</v>
      </c>
      <c r="B57" s="30" t="s">
        <v>116</v>
      </c>
      <c r="C57" s="30" t="s">
        <v>35</v>
      </c>
      <c r="D57" s="30" t="s">
        <v>36</v>
      </c>
      <c r="E57" s="22">
        <f t="shared" si="6"/>
        <v>248343789.88</v>
      </c>
      <c r="F57" s="26">
        <v>20973504.789999999</v>
      </c>
      <c r="G57" s="26">
        <v>227370285.09</v>
      </c>
      <c r="H57" s="26">
        <v>0</v>
      </c>
      <c r="I57" s="22">
        <f t="shared" si="5"/>
        <v>58880864.869999997</v>
      </c>
      <c r="J57" s="26">
        <v>11034589.890000001</v>
      </c>
      <c r="K57" s="26">
        <v>47846274.979999997</v>
      </c>
      <c r="L57" s="26">
        <v>0</v>
      </c>
      <c r="M57" s="31">
        <f t="shared" si="2"/>
        <v>23.709417053855582</v>
      </c>
    </row>
    <row r="58" s="3" customFormat="1" ht="17.25" customHeight="1">
      <c r="A58" s="30" t="s">
        <v>117</v>
      </c>
      <c r="B58" s="30" t="s">
        <v>118</v>
      </c>
      <c r="C58" s="30" t="s">
        <v>35</v>
      </c>
      <c r="D58" s="30" t="s">
        <v>36</v>
      </c>
      <c r="E58" s="22">
        <f t="shared" si="6"/>
        <v>12879213.140000001</v>
      </c>
      <c r="F58" s="26">
        <v>1000000</v>
      </c>
      <c r="G58" s="26">
        <v>11879213.140000001</v>
      </c>
      <c r="H58" s="26">
        <v>0</v>
      </c>
      <c r="I58" s="22">
        <f t="shared" si="5"/>
        <v>2105770.96</v>
      </c>
      <c r="J58" s="26">
        <v>0</v>
      </c>
      <c r="K58" s="26">
        <v>2105770.96</v>
      </c>
      <c r="L58" s="26">
        <v>0</v>
      </c>
      <c r="M58" s="31">
        <f t="shared" si="2"/>
        <v>16.35015227335542</v>
      </c>
    </row>
    <row r="59" s="3" customFormat="1" ht="15.75" customHeight="1">
      <c r="A59" s="32" t="s">
        <v>119</v>
      </c>
      <c r="B59" s="32" t="s">
        <v>120</v>
      </c>
      <c r="C59" s="32" t="s">
        <v>35</v>
      </c>
      <c r="D59" s="32" t="s">
        <v>36</v>
      </c>
      <c r="E59" s="22">
        <f>SUM(E60:E62)</f>
        <v>610551903.74000001</v>
      </c>
      <c r="F59" s="22">
        <f>SUM(F60:F62)</f>
        <v>381885647.00999999</v>
      </c>
      <c r="G59" s="22">
        <f>SUM(G60:G62)</f>
        <v>167124740.65000001</v>
      </c>
      <c r="H59" s="22">
        <f>SUM(H60:H62)</f>
        <v>61541516.079999998</v>
      </c>
      <c r="I59" s="22">
        <f t="shared" si="5"/>
        <v>92151981.980000004</v>
      </c>
      <c r="J59" s="22">
        <f>SUM(J60:J62)</f>
        <v>86031536.040000007</v>
      </c>
      <c r="K59" s="22">
        <f>SUM(K60:K62)</f>
        <v>0</v>
      </c>
      <c r="L59" s="22">
        <f>SUM(L60:L62)</f>
        <v>6120445.9400000004</v>
      </c>
      <c r="M59" s="33">
        <f t="shared" si="2"/>
        <v>15.093226540694301</v>
      </c>
    </row>
    <row r="60" ht="18" customHeight="1">
      <c r="A60" s="24" t="s">
        <v>121</v>
      </c>
      <c r="B60" s="24" t="s">
        <v>122</v>
      </c>
      <c r="C60" s="24" t="s">
        <v>35</v>
      </c>
      <c r="D60" s="24" t="s">
        <v>36</v>
      </c>
      <c r="E60" s="21">
        <f t="shared" ref="E60:E64" si="7">SUM(F60:H60)</f>
        <v>464754988.13999999</v>
      </c>
      <c r="F60" s="25">
        <v>238213472.06</v>
      </c>
      <c r="G60" s="25">
        <v>165000000</v>
      </c>
      <c r="H60" s="26">
        <v>61541516.079999998</v>
      </c>
      <c r="I60" s="21">
        <f t="shared" si="5"/>
        <v>59911601.75</v>
      </c>
      <c r="J60" s="25">
        <v>53791155.810000002</v>
      </c>
      <c r="K60" s="25">
        <v>0</v>
      </c>
      <c r="L60" s="26">
        <v>6120445.9400000004</v>
      </c>
      <c r="M60" s="27">
        <f t="shared" si="2"/>
        <v>12.891007795262777</v>
      </c>
    </row>
    <row r="61" s="3" customFormat="1" ht="16.5" customHeight="1">
      <c r="A61" s="30" t="s">
        <v>123</v>
      </c>
      <c r="B61" s="30">
        <v>1103</v>
      </c>
      <c r="C61" s="30" t="s">
        <v>35</v>
      </c>
      <c r="D61" s="34" t="s">
        <v>36</v>
      </c>
      <c r="E61" s="22">
        <f t="shared" si="7"/>
        <v>138629555.49000001</v>
      </c>
      <c r="F61" s="26">
        <v>136504814.84</v>
      </c>
      <c r="G61" s="26">
        <v>2124740.6499999999</v>
      </c>
      <c r="H61" s="26">
        <v>0</v>
      </c>
      <c r="I61" s="22">
        <f t="shared" si="5"/>
        <v>31055489.359999999</v>
      </c>
      <c r="J61" s="26">
        <v>31055489.359999999</v>
      </c>
      <c r="K61" s="26">
        <v>0</v>
      </c>
      <c r="L61" s="26">
        <v>0</v>
      </c>
      <c r="M61" s="31">
        <f t="shared" si="2"/>
        <v>22.401780955173137</v>
      </c>
    </row>
    <row r="62" ht="18" customHeight="1">
      <c r="A62" s="24" t="s">
        <v>124</v>
      </c>
      <c r="B62" s="24" t="s">
        <v>125</v>
      </c>
      <c r="C62" s="24" t="s">
        <v>35</v>
      </c>
      <c r="D62" s="24" t="s">
        <v>36</v>
      </c>
      <c r="E62" s="21">
        <f t="shared" si="7"/>
        <v>7167360.1100000003</v>
      </c>
      <c r="F62" s="25">
        <v>7167360.1100000003</v>
      </c>
      <c r="G62" s="25">
        <v>0</v>
      </c>
      <c r="H62" s="26">
        <v>0</v>
      </c>
      <c r="I62" s="21">
        <f t="shared" si="5"/>
        <v>1184890.8700000001</v>
      </c>
      <c r="J62" s="25">
        <v>1184890.8700000001</v>
      </c>
      <c r="K62" s="25">
        <v>0</v>
      </c>
      <c r="L62" s="26">
        <v>0</v>
      </c>
      <c r="M62" s="27">
        <f t="shared" si="2"/>
        <v>16.5317613712031</v>
      </c>
    </row>
    <row r="63" ht="18" customHeight="1">
      <c r="A63" s="20" t="s">
        <v>126</v>
      </c>
      <c r="B63" s="20" t="s">
        <v>127</v>
      </c>
      <c r="C63" s="20" t="s">
        <v>35</v>
      </c>
      <c r="D63" s="20" t="s">
        <v>36</v>
      </c>
      <c r="E63" s="21">
        <f t="shared" si="7"/>
        <v>33432661.579999998</v>
      </c>
      <c r="F63" s="21">
        <f>SUM(F64)</f>
        <v>33432661.579999998</v>
      </c>
      <c r="G63" s="21">
        <f>SUM(G64)</f>
        <v>0</v>
      </c>
      <c r="H63" s="22">
        <f>SUM(H64)</f>
        <v>0</v>
      </c>
      <c r="I63" s="21">
        <f t="shared" si="5"/>
        <v>7643337.7300000004</v>
      </c>
      <c r="J63" s="21">
        <f>SUM(J64)</f>
        <v>7643337.7300000004</v>
      </c>
      <c r="K63" s="21">
        <f>SUM(K64)</f>
        <v>0</v>
      </c>
      <c r="L63" s="22">
        <f>SUM(L64)</f>
        <v>0</v>
      </c>
      <c r="M63" s="23">
        <f t="shared" si="2"/>
        <v>22.861888251733983</v>
      </c>
    </row>
    <row r="64" ht="18.75" customHeight="1">
      <c r="A64" s="24" t="s">
        <v>128</v>
      </c>
      <c r="B64" s="24" t="s">
        <v>129</v>
      </c>
      <c r="C64" s="24" t="s">
        <v>35</v>
      </c>
      <c r="D64" s="24" t="s">
        <v>36</v>
      </c>
      <c r="E64" s="21">
        <f t="shared" si="7"/>
        <v>33432661.579999998</v>
      </c>
      <c r="F64" s="25">
        <v>33432661.579999998</v>
      </c>
      <c r="G64" s="25">
        <v>0</v>
      </c>
      <c r="H64" s="26">
        <v>0</v>
      </c>
      <c r="I64" s="21">
        <f t="shared" si="5"/>
        <v>7643337.7300000004</v>
      </c>
      <c r="J64" s="25">
        <v>7643337.7300000004</v>
      </c>
      <c r="K64" s="25">
        <v>0</v>
      </c>
      <c r="L64" s="26">
        <v>0</v>
      </c>
      <c r="M64" s="27">
        <f t="shared" si="2"/>
        <v>22.861888251733983</v>
      </c>
    </row>
    <row r="65" ht="33" customHeight="1">
      <c r="A65" s="20" t="s">
        <v>130</v>
      </c>
      <c r="B65" s="20">
        <v>1300</v>
      </c>
      <c r="C65" s="35" t="s">
        <v>35</v>
      </c>
      <c r="D65" s="20" t="s">
        <v>36</v>
      </c>
      <c r="E65" s="21">
        <f>E66</f>
        <v>23254631.449999999</v>
      </c>
      <c r="F65" s="21">
        <f>F66</f>
        <v>23254631.449999999</v>
      </c>
      <c r="G65" s="21">
        <f>G66</f>
        <v>0</v>
      </c>
      <c r="H65" s="22">
        <f>H66</f>
        <v>0</v>
      </c>
      <c r="I65" s="21">
        <f>I66</f>
        <v>0</v>
      </c>
      <c r="J65" s="21">
        <f>J66</f>
        <v>0</v>
      </c>
      <c r="K65" s="21">
        <f>K66</f>
        <v>0</v>
      </c>
      <c r="L65" s="22">
        <f>L66</f>
        <v>0</v>
      </c>
      <c r="M65" s="27">
        <f t="shared" si="2"/>
        <v>0</v>
      </c>
    </row>
    <row r="66" ht="31.5">
      <c r="A66" s="24" t="s">
        <v>131</v>
      </c>
      <c r="B66" s="24">
        <v>1301</v>
      </c>
      <c r="C66" s="24" t="s">
        <v>35</v>
      </c>
      <c r="D66" s="36" t="s">
        <v>36</v>
      </c>
      <c r="E66" s="21">
        <f t="shared" ref="E66:E67" si="8">SUM(F66:H66)</f>
        <v>23254631.449999999</v>
      </c>
      <c r="F66" s="25">
        <v>23254631.449999999</v>
      </c>
      <c r="G66" s="25">
        <v>0</v>
      </c>
      <c r="H66" s="26">
        <v>0</v>
      </c>
      <c r="I66" s="21">
        <f t="shared" ref="I66:I67" si="9">SUM(J66:L66)</f>
        <v>0</v>
      </c>
      <c r="J66" s="25">
        <v>0</v>
      </c>
      <c r="K66" s="25">
        <v>0</v>
      </c>
      <c r="L66" s="26">
        <v>0</v>
      </c>
      <c r="M66" s="27">
        <f t="shared" si="2"/>
        <v>0</v>
      </c>
    </row>
    <row r="67" ht="21" customHeight="1">
      <c r="A67" s="37" t="s">
        <v>132</v>
      </c>
      <c r="B67" s="37"/>
      <c r="C67" s="37"/>
      <c r="D67" s="37"/>
      <c r="E67" s="22">
        <f t="shared" si="8"/>
        <v>8636347463.9200001</v>
      </c>
      <c r="F67" s="21">
        <f>F63+F59+F54+F52+F49+F42+F40+F35+F30+F27+F25+F17+F65</f>
        <v>4392090045.0899992</v>
      </c>
      <c r="G67" s="21">
        <f>G63+G59+G54+G52+G65+G49+G42+G40+G35+G30+G27+G25+G17</f>
        <v>4161409262.1300001</v>
      </c>
      <c r="H67" s="22">
        <f>H63+H59+H54+H52+H49+H42+H40+H35+H30+H27+H25+H17+H65</f>
        <v>82848156.699999988</v>
      </c>
      <c r="I67" s="21">
        <f t="shared" si="9"/>
        <v>1456372396.2000003</v>
      </c>
      <c r="J67" s="21">
        <f>J63+J59+J54+J52+J49+J42+J40+J35+J30+J27+J25+J17+J65</f>
        <v>841437602.65999997</v>
      </c>
      <c r="K67" s="21">
        <f>K63+K59+K54+K52+K49+K42+K40+K35+K30+K27+K25+K17+K65</f>
        <v>606638088.41000009</v>
      </c>
      <c r="L67" s="22">
        <f>L63+L59+L54+L52+L49+L42+L40+L35+L30+L27+L25+L17+L65</f>
        <v>8296705.1300000008</v>
      </c>
      <c r="M67" s="23">
        <f t="shared" si="2"/>
        <v>16.863290902598298</v>
      </c>
    </row>
    <row r="68" ht="15.75">
      <c r="F68" s="38"/>
      <c r="H68" s="3"/>
      <c r="L68" s="3"/>
    </row>
    <row r="69" ht="15.75">
      <c r="E69" s="38"/>
      <c r="G69" s="38"/>
      <c r="H69" s="3"/>
      <c r="I69" s="38"/>
      <c r="K69" s="39"/>
      <c r="L69" s="3"/>
    </row>
    <row r="70" ht="15.75" customHeight="1">
      <c r="H70" s="3"/>
      <c r="L70" s="3"/>
    </row>
  </sheetData>
  <mergeCells count="15">
    <mergeCell ref="K3:L3"/>
    <mergeCell ref="A10:L10"/>
    <mergeCell ref="A11:L11"/>
    <mergeCell ref="A12:L12"/>
    <mergeCell ref="L13:M13"/>
    <mergeCell ref="A14:A15"/>
    <mergeCell ref="B14:B15"/>
    <mergeCell ref="C14:C15"/>
    <mergeCell ref="D14:D15"/>
    <mergeCell ref="E14:E15"/>
    <mergeCell ref="F14:H14"/>
    <mergeCell ref="I14:I15"/>
    <mergeCell ref="J14:L14"/>
    <mergeCell ref="M14:M15"/>
    <mergeCell ref="A67:D67"/>
  </mergeCells>
  <printOptions headings="0" gridLines="0"/>
  <pageMargins left="0.59055118110236238" right="0.23622047244094491" top="1.1811023622047248" bottom="0.59055118110236238" header="0.39370099999999991" footer="0.31496099999999999"/>
  <pageSetup paperSize="9" scale="59" firstPageNumber="1" fitToWidth="1" fitToHeight="0" pageOrder="downThenOver" orientation="landscape" usePrinterDefaults="1" blackAndWhite="0" draft="0" cellComments="none" useFirstPageNumber="1" errors="displayed" horizontalDpi="65535" verticalDpi="65535" copies="1"/>
  <headerFooter differentFirst="1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vinograd_nv</cp:lastModifiedBy>
  <cp:revision>12</cp:revision>
  <dcterms:created xsi:type="dcterms:W3CDTF">2006-09-16T00:00:00Z</dcterms:created>
  <dcterms:modified xsi:type="dcterms:W3CDTF">2026-04-22T06:37:01Z</dcterms:modified>
  <cp:version>983040</cp:version>
</cp:coreProperties>
</file>